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 activeTab="1"/>
  </bookViews>
  <sheets>
    <sheet name="총회" sheetId="1" r:id="rId1"/>
    <sheet name="지역회비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0" i="2" l="1"/>
  <c r="C20" i="2"/>
  <c r="D20" i="2"/>
  <c r="E20" i="2"/>
  <c r="F20" i="2"/>
  <c r="G20" i="2"/>
  <c r="H20" i="2"/>
  <c r="I20" i="2"/>
  <c r="J20" i="2"/>
  <c r="K20" i="2"/>
  <c r="L20" i="2"/>
  <c r="M20" i="2"/>
</calcChain>
</file>

<file path=xl/sharedStrings.xml><?xml version="1.0" encoding="utf-8"?>
<sst xmlns="http://schemas.openxmlformats.org/spreadsheetml/2006/main" count="82" uniqueCount="77">
  <si>
    <t>연번</t>
    <phoneticPr fontId="2" type="noConversion"/>
  </si>
  <si>
    <t>내용</t>
    <phoneticPr fontId="2" type="noConversion"/>
  </si>
  <si>
    <t>상세내역</t>
    <phoneticPr fontId="2" type="noConversion"/>
  </si>
  <si>
    <t>금액(원)</t>
    <phoneticPr fontId="2" type="noConversion"/>
  </si>
  <si>
    <t>비고</t>
    <phoneticPr fontId="2" type="noConversion"/>
  </si>
  <si>
    <t>계</t>
    <phoneticPr fontId="2" type="noConversion"/>
  </si>
  <si>
    <t>문구용품</t>
    <phoneticPr fontId="2" type="noConversion"/>
  </si>
  <si>
    <t>방명록,플러스펜,답례봉투,파일홀더,유리테잎</t>
    <phoneticPr fontId="2" type="noConversion"/>
  </si>
  <si>
    <t>다과</t>
    <phoneticPr fontId="2" type="noConversion"/>
  </si>
  <si>
    <t>떡</t>
    <phoneticPr fontId="2" type="noConversion"/>
  </si>
  <si>
    <t>컵과일</t>
    <phoneticPr fontId="2" type="noConversion"/>
  </si>
  <si>
    <t>220명</t>
    <phoneticPr fontId="2" type="noConversion"/>
  </si>
  <si>
    <t>220명</t>
    <phoneticPr fontId="2" type="noConversion"/>
  </si>
  <si>
    <t>음료 및 생수,쓰레기봉투,각티슈,물티슈 등</t>
    <phoneticPr fontId="2" type="noConversion"/>
  </si>
  <si>
    <t>인쇄물</t>
    <phoneticPr fontId="2" type="noConversion"/>
  </si>
  <si>
    <t>초청장20,네임텍520장,포스터 100장(기본)</t>
    <phoneticPr fontId="2" type="noConversion"/>
  </si>
  <si>
    <t>현수막</t>
    <phoneticPr fontId="2" type="noConversion"/>
  </si>
  <si>
    <t>학회비에서 지출</t>
    <phoneticPr fontId="2" type="noConversion"/>
  </si>
  <si>
    <t>한국의료급여관리사회
한국건강보장학회</t>
    <phoneticPr fontId="2" type="noConversion"/>
  </si>
  <si>
    <t xml:space="preserve">식대 </t>
    <phoneticPr fontId="2" type="noConversion"/>
  </si>
  <si>
    <t>솔파인레스토랑</t>
    <phoneticPr fontId="2" type="noConversion"/>
  </si>
  <si>
    <t>210명*15,000</t>
    <phoneticPr fontId="2" type="noConversion"/>
  </si>
  <si>
    <t>답례품</t>
    <phoneticPr fontId="2" type="noConversion"/>
  </si>
  <si>
    <t>신세계상품권</t>
    <phoneticPr fontId="2" type="noConversion"/>
  </si>
  <si>
    <t>220명*30,000</t>
    <phoneticPr fontId="2" type="noConversion"/>
  </si>
  <si>
    <t>꽃사지</t>
    <phoneticPr fontId="2" type="noConversion"/>
  </si>
  <si>
    <t>외부인사용(4개)</t>
    <phoneticPr fontId="2" type="noConversion"/>
  </si>
  <si>
    <t>강사료</t>
    <phoneticPr fontId="2" type="noConversion"/>
  </si>
  <si>
    <t>정재형 변호사</t>
    <phoneticPr fontId="2" type="noConversion"/>
  </si>
  <si>
    <t>축사</t>
    <phoneticPr fontId="2" type="noConversion"/>
  </si>
  <si>
    <t>김순옥 교수님</t>
    <phoneticPr fontId="2" type="noConversion"/>
  </si>
  <si>
    <t>교통비 지원</t>
    <phoneticPr fontId="2" type="noConversion"/>
  </si>
  <si>
    <t xml:space="preserve">서울1명, 대구 20,광주6,대전5,울산5,경기33,강원14,충북9,충남7,전남 19, 경북22, 경남 23, </t>
    <phoneticPr fontId="2" type="noConversion"/>
  </si>
  <si>
    <t>제주4, 부산 24</t>
    <phoneticPr fontId="2" type="noConversion"/>
  </si>
  <si>
    <t>164명*30,000</t>
    <phoneticPr fontId="2" type="noConversion"/>
  </si>
  <si>
    <t>강당 대관료</t>
    <phoneticPr fontId="2" type="noConversion"/>
  </si>
  <si>
    <t>우송대 협찬</t>
    <phoneticPr fontId="2" type="noConversion"/>
  </si>
  <si>
    <t>답례품전달(상품권3만)</t>
    <phoneticPr fontId="2" type="noConversion"/>
  </si>
  <si>
    <t>답례품전달(상품권3만)</t>
    <phoneticPr fontId="2" type="noConversion"/>
  </si>
  <si>
    <t>제주 실비의 70%, 부산 16년도 회비 미납으로  지급보류중임 (12/18 부산 지급)</t>
    <phoneticPr fontId="2" type="noConversion"/>
  </si>
  <si>
    <t>부산 24*30.000=720,000
제주4명 =465,360</t>
    <phoneticPr fontId="2" type="noConversion"/>
  </si>
  <si>
    <t>18,725,060원</t>
    <phoneticPr fontId="2" type="noConversion"/>
  </si>
  <si>
    <t>행사경비('16.11.12 협회및 학회 총회)</t>
    <phoneticPr fontId="2" type="noConversion"/>
  </si>
  <si>
    <t>지역명</t>
    <phoneticPr fontId="8" type="noConversion"/>
  </si>
  <si>
    <t>1월</t>
    <phoneticPr fontId="8" type="noConversion"/>
  </si>
  <si>
    <t>2월</t>
    <phoneticPr fontId="8" type="noConversion"/>
  </si>
  <si>
    <t>3월</t>
    <phoneticPr fontId="8" type="noConversion"/>
  </si>
  <si>
    <t>4월</t>
    <phoneticPr fontId="8" type="noConversion"/>
  </si>
  <si>
    <t>5월</t>
  </si>
  <si>
    <t>6월</t>
  </si>
  <si>
    <t>7월</t>
  </si>
  <si>
    <t>8월</t>
  </si>
  <si>
    <t>9월</t>
  </si>
  <si>
    <t>10월</t>
  </si>
  <si>
    <t>11월</t>
  </si>
  <si>
    <t>12월</t>
  </si>
  <si>
    <t>서울</t>
    <phoneticPr fontId="8" type="noConversion"/>
  </si>
  <si>
    <t>미납</t>
    <phoneticPr fontId="8" type="noConversion"/>
  </si>
  <si>
    <t>인천</t>
    <phoneticPr fontId="8" type="noConversion"/>
  </si>
  <si>
    <t>대구</t>
    <phoneticPr fontId="8" type="noConversion"/>
  </si>
  <si>
    <t>광주</t>
    <phoneticPr fontId="8" type="noConversion"/>
  </si>
  <si>
    <t>대전</t>
    <phoneticPr fontId="8" type="noConversion"/>
  </si>
  <si>
    <t>울산</t>
    <phoneticPr fontId="8" type="noConversion"/>
  </si>
  <si>
    <t>경기</t>
    <phoneticPr fontId="8" type="noConversion"/>
  </si>
  <si>
    <t>강원</t>
    <phoneticPr fontId="8" type="noConversion"/>
  </si>
  <si>
    <t>충북</t>
    <phoneticPr fontId="8" type="noConversion"/>
  </si>
  <si>
    <t>세종시</t>
    <phoneticPr fontId="8" type="noConversion"/>
  </si>
  <si>
    <t>충남</t>
    <phoneticPr fontId="8" type="noConversion"/>
  </si>
  <si>
    <t>전북</t>
    <phoneticPr fontId="8" type="noConversion"/>
  </si>
  <si>
    <t>전남</t>
    <phoneticPr fontId="8" type="noConversion"/>
  </si>
  <si>
    <t>경북</t>
    <phoneticPr fontId="8" type="noConversion"/>
  </si>
  <si>
    <t>미납</t>
    <phoneticPr fontId="8" type="noConversion"/>
  </si>
  <si>
    <t>경남(40)</t>
    <phoneticPr fontId="8" type="noConversion"/>
  </si>
  <si>
    <t>제주</t>
    <phoneticPr fontId="8" type="noConversion"/>
  </si>
  <si>
    <t>부산</t>
    <phoneticPr fontId="8" type="noConversion"/>
  </si>
  <si>
    <t>2016년 지역 회비 납부현황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</si>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</sst>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indexed="14"/>
      <name val="08서울한강체 M"/>
      <family val="1"/>
      <charset val="129"/>
    </font>
    <font>
      <sz val="8"/>
      <name val="돋움"/>
      <family val="3"/>
      <charset val="129"/>
    </font>
    <font>
      <sz val="10"/>
      <name val="08서울한강체 M"/>
      <family val="1"/>
      <charset val="129"/>
    </font>
    <font>
      <sz val="10"/>
      <name val="돋움"/>
      <family val="3"/>
      <charset val="129"/>
    </font>
    <font>
      <b/>
      <sz val="10"/>
      <name val="08서울한강체 M"/>
      <family val="1"/>
      <charset val="129"/>
    </font>
    <font>
      <b/>
      <sz val="10"/>
      <name val="돋움"/>
      <family val="3"/>
      <charset val="129"/>
    </font>
    <font>
      <b/>
      <sz val="10"/>
      <color theme="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41" fontId="0" fillId="3" borderId="1" xfId="1" applyFont="1" applyFill="1" applyBorder="1">
      <alignment vertical="center"/>
    </xf>
    <xf numFmtId="0" fontId="0" fillId="3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41" fontId="9" fillId="0" borderId="1" xfId="1" applyFont="1" applyBorder="1" applyAlignment="1">
      <alignment horizontal="center" vertical="center"/>
    </xf>
    <xf numFmtId="41" fontId="10" fillId="4" borderId="1" xfId="1" applyFont="1" applyFill="1" applyBorder="1">
      <alignment vertical="center"/>
    </xf>
    <xf numFmtId="41" fontId="10" fillId="3" borderId="1" xfId="1" applyFont="1" applyFill="1" applyBorder="1">
      <alignment vertical="center"/>
    </xf>
    <xf numFmtId="41" fontId="9" fillId="5" borderId="1" xfId="1" applyFont="1" applyFill="1" applyBorder="1" applyAlignment="1">
      <alignment horizontal="center" vertical="center"/>
    </xf>
    <xf numFmtId="41" fontId="10" fillId="0" borderId="1" xfId="1" applyFont="1" applyBorder="1">
      <alignment vertical="center"/>
    </xf>
    <xf numFmtId="41" fontId="9" fillId="4" borderId="1" xfId="1" applyFont="1" applyFill="1" applyBorder="1" applyAlignment="1">
      <alignment horizontal="center" vertical="center"/>
    </xf>
    <xf numFmtId="41" fontId="9" fillId="4" borderId="1" xfId="1" applyFont="1" applyFill="1" applyBorder="1" applyAlignment="1">
      <alignment vertical="center"/>
    </xf>
    <xf numFmtId="41" fontId="10" fillId="6" borderId="1" xfId="1" applyFont="1" applyFill="1" applyBorder="1">
      <alignment vertical="center"/>
    </xf>
    <xf numFmtId="41" fontId="9" fillId="4" borderId="6" xfId="1" applyFont="1" applyFill="1" applyBorder="1" applyAlignment="1">
      <alignment horizontal="center" vertical="center"/>
    </xf>
    <xf numFmtId="41" fontId="10" fillId="5" borderId="1" xfId="1" applyFont="1" applyFill="1" applyBorder="1">
      <alignment vertical="center"/>
    </xf>
    <xf numFmtId="41" fontId="11" fillId="7" borderId="1" xfId="1" applyFont="1" applyFill="1" applyBorder="1" applyAlignment="1">
      <alignment horizontal="center" vertical="center"/>
    </xf>
    <xf numFmtId="41" fontId="12" fillId="0" borderId="1" xfId="1" applyFont="1" applyBorder="1">
      <alignment vertical="center"/>
    </xf>
    <xf numFmtId="0" fontId="1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1" fontId="9" fillId="4" borderId="5" xfId="1" applyFont="1" applyFill="1" applyBorder="1" applyAlignment="1">
      <alignment horizontal="center" vertical="center"/>
    </xf>
    <xf numFmtId="41" fontId="9" fillId="4" borderId="6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7"/>
  <sheetViews>
    <sheetView workbookViewId="0">
      <pane ySplit="1" topLeftCell="A2" activePane="bottomLeft" state="frozen"/>
      <selection pane="bottomLeft" activeCell="G11" sqref="G11"/>
    </sheetView>
  </sheetViews>
  <sheetFormatPr defaultRowHeight="16.5"/>
  <cols>
    <col min="2" max="2" width="25.125" customWidth="1"/>
    <col min="3" max="3" width="27.875" customWidth="1"/>
    <col min="4" max="5" width="25.125" customWidth="1"/>
    <col min="6" max="6" width="9.5" bestFit="1" customWidth="1"/>
  </cols>
  <sheetData>
    <row r="1" spans="1:5" ht="31.5">
      <c r="A1" s="26" t="s">
        <v>42</v>
      </c>
      <c r="B1" s="27"/>
      <c r="C1" s="27"/>
      <c r="D1" s="27"/>
      <c r="E1" s="27"/>
    </row>
    <row r="2" spans="1:5" s="1" customFormat="1" ht="26.25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ht="26.25" customHeight="1">
      <c r="A3" s="7" t="s">
        <v>5</v>
      </c>
      <c r="B3" s="28" t="s">
        <v>41</v>
      </c>
      <c r="C3" s="28"/>
      <c r="D3" s="28"/>
      <c r="E3" s="28"/>
    </row>
    <row r="4" spans="1:5" ht="45" customHeight="1">
      <c r="A4" s="3">
        <v>1</v>
      </c>
      <c r="B4" s="3" t="s">
        <v>6</v>
      </c>
      <c r="C4" s="4" t="s">
        <v>7</v>
      </c>
      <c r="D4" s="5">
        <v>15200</v>
      </c>
      <c r="E4" s="2"/>
    </row>
    <row r="5" spans="1:5" ht="27" customHeight="1">
      <c r="A5" s="3">
        <v>2</v>
      </c>
      <c r="B5" s="29" t="s">
        <v>8</v>
      </c>
      <c r="C5" s="4" t="s">
        <v>9</v>
      </c>
      <c r="D5" s="5">
        <v>590000</v>
      </c>
      <c r="E5" s="6" t="s">
        <v>12</v>
      </c>
    </row>
    <row r="6" spans="1:5" ht="27" customHeight="1">
      <c r="A6" s="3">
        <v>3</v>
      </c>
      <c r="B6" s="30"/>
      <c r="C6" s="4" t="s">
        <v>10</v>
      </c>
      <c r="D6" s="5">
        <v>731500</v>
      </c>
      <c r="E6" s="6" t="s">
        <v>11</v>
      </c>
    </row>
    <row r="7" spans="1:5" ht="33.75" customHeight="1">
      <c r="A7" s="3">
        <v>4</v>
      </c>
      <c r="B7" s="31"/>
      <c r="C7" s="4" t="s">
        <v>13</v>
      </c>
      <c r="D7" s="5">
        <v>390000</v>
      </c>
      <c r="E7" s="6"/>
    </row>
    <row r="8" spans="1:5" ht="48" customHeight="1">
      <c r="A8" s="3">
        <v>5</v>
      </c>
      <c r="B8" s="3" t="s">
        <v>14</v>
      </c>
      <c r="C8" s="4" t="s">
        <v>15</v>
      </c>
      <c r="D8" s="9">
        <v>700000</v>
      </c>
      <c r="E8" s="10" t="s">
        <v>17</v>
      </c>
    </row>
    <row r="9" spans="1:5" ht="27" customHeight="1">
      <c r="A9" s="3">
        <v>6</v>
      </c>
      <c r="B9" s="3" t="s">
        <v>16</v>
      </c>
      <c r="C9" s="4" t="s">
        <v>18</v>
      </c>
      <c r="D9" s="5">
        <v>77000</v>
      </c>
      <c r="E9" s="2"/>
    </row>
    <row r="10" spans="1:5" ht="27" customHeight="1">
      <c r="A10" s="3">
        <v>7</v>
      </c>
      <c r="B10" s="3" t="s">
        <v>19</v>
      </c>
      <c r="C10" s="4" t="s">
        <v>20</v>
      </c>
      <c r="D10" s="5">
        <v>3150000</v>
      </c>
      <c r="E10" s="2" t="s">
        <v>21</v>
      </c>
    </row>
    <row r="11" spans="1:5" ht="27" customHeight="1">
      <c r="A11" s="3">
        <v>8</v>
      </c>
      <c r="B11" s="3" t="s">
        <v>22</v>
      </c>
      <c r="C11" s="4" t="s">
        <v>23</v>
      </c>
      <c r="D11" s="5">
        <v>6600000</v>
      </c>
      <c r="E11" s="2" t="s">
        <v>24</v>
      </c>
    </row>
    <row r="12" spans="1:5" ht="27" customHeight="1">
      <c r="A12" s="3">
        <v>9</v>
      </c>
      <c r="B12" s="3" t="s">
        <v>25</v>
      </c>
      <c r="C12" s="4" t="s">
        <v>26</v>
      </c>
      <c r="D12" s="5">
        <v>16000</v>
      </c>
      <c r="E12" s="2"/>
    </row>
    <row r="13" spans="1:5" ht="27" customHeight="1">
      <c r="A13" s="3">
        <v>10</v>
      </c>
      <c r="B13" s="3" t="s">
        <v>27</v>
      </c>
      <c r="C13" s="4" t="s">
        <v>28</v>
      </c>
      <c r="D13" s="5">
        <v>250000</v>
      </c>
      <c r="E13" s="2" t="s">
        <v>38</v>
      </c>
    </row>
    <row r="14" spans="1:5" ht="27" customHeight="1">
      <c r="A14" s="3">
        <v>11</v>
      </c>
      <c r="B14" s="3" t="s">
        <v>29</v>
      </c>
      <c r="C14" s="4" t="s">
        <v>30</v>
      </c>
      <c r="D14" s="5">
        <v>100000</v>
      </c>
      <c r="E14" s="2" t="s">
        <v>37</v>
      </c>
    </row>
    <row r="15" spans="1:5" ht="83.25" customHeight="1">
      <c r="A15" s="3">
        <v>12</v>
      </c>
      <c r="B15" s="3" t="s">
        <v>31</v>
      </c>
      <c r="C15" s="4" t="s">
        <v>32</v>
      </c>
      <c r="D15" s="5">
        <v>4920000</v>
      </c>
      <c r="E15" s="2" t="s">
        <v>34</v>
      </c>
    </row>
    <row r="16" spans="1:5" ht="63.75" customHeight="1">
      <c r="A16" s="3">
        <v>13</v>
      </c>
      <c r="B16" s="3" t="s">
        <v>31</v>
      </c>
      <c r="C16" s="2" t="s">
        <v>33</v>
      </c>
      <c r="D16" s="8" t="s">
        <v>40</v>
      </c>
      <c r="E16" s="4" t="s">
        <v>39</v>
      </c>
    </row>
    <row r="17" spans="1:5">
      <c r="A17" s="3">
        <v>14</v>
      </c>
      <c r="B17" s="3" t="s">
        <v>35</v>
      </c>
      <c r="C17" s="2"/>
      <c r="D17" s="2">
        <v>0</v>
      </c>
      <c r="E17" s="2" t="s">
        <v>36</v>
      </c>
    </row>
  </sheetData>
  <mergeCells count="3">
    <mergeCell ref="A1:E1"/>
    <mergeCell ref="B3:E3"/>
    <mergeCell ref="B5:B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0"/>
  <sheetViews>
    <sheetView tabSelected="1" workbookViewId="0">
      <pane ySplit="2" topLeftCell="A3" activePane="bottomLeft" state="frozen"/>
      <selection pane="bottomLeft" activeCell="C32" sqref="C32"/>
    </sheetView>
  </sheetViews>
  <sheetFormatPr defaultRowHeight="16.5"/>
  <cols>
    <col min="2" max="3" width="13.375" customWidth="1"/>
    <col min="4" max="4" width="11.875" customWidth="1"/>
    <col min="5" max="5" width="13" customWidth="1"/>
    <col min="6" max="7" width="14.125" customWidth="1"/>
    <col min="8" max="8" width="12.5" customWidth="1"/>
    <col min="9" max="12" width="13.75" bestFit="1" customWidth="1"/>
    <col min="13" max="13" width="10.625" customWidth="1"/>
  </cols>
  <sheetData>
    <row r="1" spans="1:13" ht="31.5" customHeight="1">
      <c r="A1" s="34" t="s">
        <v>75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>
      <c r="A2" s="11" t="s">
        <v>43</v>
      </c>
      <c r="B2" s="12" t="s">
        <v>44</v>
      </c>
      <c r="C2" s="12" t="s">
        <v>45</v>
      </c>
      <c r="D2" s="12" t="s">
        <v>46</v>
      </c>
      <c r="E2" s="12" t="s">
        <v>47</v>
      </c>
      <c r="F2" s="12" t="s">
        <v>48</v>
      </c>
      <c r="G2" s="12" t="s">
        <v>49</v>
      </c>
      <c r="H2" s="12" t="s">
        <v>50</v>
      </c>
      <c r="I2" s="12" t="s">
        <v>51</v>
      </c>
      <c r="J2" s="12" t="s">
        <v>52</v>
      </c>
      <c r="K2" s="12" t="s">
        <v>53</v>
      </c>
      <c r="L2" s="12" t="s">
        <v>54</v>
      </c>
      <c r="M2" s="12" t="s">
        <v>55</v>
      </c>
    </row>
    <row r="3" spans="1:13">
      <c r="A3" s="13" t="s">
        <v>56</v>
      </c>
      <c r="B3" s="14">
        <v>225000</v>
      </c>
      <c r="C3" s="14">
        <v>225000</v>
      </c>
      <c r="D3" s="14">
        <v>225000</v>
      </c>
      <c r="E3" s="14">
        <v>225000</v>
      </c>
      <c r="F3" s="14">
        <v>225000</v>
      </c>
      <c r="G3" s="14">
        <v>225000</v>
      </c>
      <c r="H3" s="14">
        <v>225000</v>
      </c>
      <c r="I3" s="14">
        <v>225000</v>
      </c>
      <c r="J3" s="14">
        <v>225000</v>
      </c>
      <c r="K3" s="15" t="s">
        <v>57</v>
      </c>
      <c r="L3" s="15" t="s">
        <v>57</v>
      </c>
      <c r="M3" s="15" t="s">
        <v>57</v>
      </c>
    </row>
    <row r="4" spans="1:13">
      <c r="A4" s="16" t="s">
        <v>58</v>
      </c>
      <c r="B4" s="16"/>
      <c r="C4" s="16"/>
      <c r="D4" s="16"/>
      <c r="E4" s="16"/>
      <c r="F4" s="16"/>
      <c r="G4" s="16"/>
      <c r="H4" s="16"/>
      <c r="I4" s="22"/>
      <c r="J4" s="22"/>
      <c r="K4" s="22"/>
      <c r="L4" s="22"/>
      <c r="M4" s="22"/>
    </row>
    <row r="5" spans="1:13">
      <c r="A5" s="13" t="s">
        <v>59</v>
      </c>
      <c r="B5" s="13">
        <v>315000</v>
      </c>
      <c r="C5" s="13">
        <v>315000</v>
      </c>
      <c r="D5" s="13">
        <v>330000</v>
      </c>
      <c r="E5" s="13">
        <v>330000</v>
      </c>
      <c r="F5" s="18">
        <v>330000</v>
      </c>
      <c r="G5" s="18">
        <v>330000</v>
      </c>
      <c r="H5" s="18">
        <v>315000</v>
      </c>
      <c r="I5" s="17">
        <v>315000</v>
      </c>
      <c r="J5" s="17">
        <v>315000</v>
      </c>
      <c r="K5" s="17">
        <v>315000</v>
      </c>
      <c r="L5" s="17">
        <v>315000</v>
      </c>
      <c r="M5" s="17">
        <v>345000</v>
      </c>
    </row>
    <row r="6" spans="1:13">
      <c r="A6" s="13" t="s">
        <v>60</v>
      </c>
      <c r="B6" s="13">
        <v>300000</v>
      </c>
      <c r="C6" s="13">
        <v>280000</v>
      </c>
      <c r="D6" s="13">
        <v>70000</v>
      </c>
      <c r="E6" s="13">
        <v>210000</v>
      </c>
      <c r="F6" s="18">
        <v>205000</v>
      </c>
      <c r="G6" s="18">
        <v>210000</v>
      </c>
      <c r="H6" s="18">
        <v>210000</v>
      </c>
      <c r="I6" s="17">
        <v>210000</v>
      </c>
      <c r="J6" s="14">
        <v>195000</v>
      </c>
      <c r="K6" s="17">
        <v>195000</v>
      </c>
      <c r="L6" s="17">
        <v>195000</v>
      </c>
      <c r="M6" s="17">
        <v>195000</v>
      </c>
    </row>
    <row r="7" spans="1:13">
      <c r="A7" s="13" t="s">
        <v>61</v>
      </c>
      <c r="B7" s="13">
        <v>120000</v>
      </c>
      <c r="C7" s="13">
        <v>120000</v>
      </c>
      <c r="D7" s="13">
        <v>120000</v>
      </c>
      <c r="E7" s="13">
        <v>120000</v>
      </c>
      <c r="F7" s="18">
        <v>90000</v>
      </c>
      <c r="G7" s="18">
        <v>90000</v>
      </c>
      <c r="H7" s="18">
        <v>90000</v>
      </c>
      <c r="I7" s="18">
        <v>90000</v>
      </c>
      <c r="J7" s="18">
        <v>90000</v>
      </c>
      <c r="K7" s="18">
        <v>90000</v>
      </c>
      <c r="L7" s="18">
        <v>90000</v>
      </c>
      <c r="M7" s="17">
        <v>90000</v>
      </c>
    </row>
    <row r="8" spans="1:13">
      <c r="A8" s="13" t="s">
        <v>62</v>
      </c>
      <c r="B8" s="13">
        <v>135000</v>
      </c>
      <c r="C8" s="13">
        <v>135000</v>
      </c>
      <c r="D8" s="13">
        <v>135000</v>
      </c>
      <c r="E8" s="13">
        <v>120000</v>
      </c>
      <c r="F8" s="18">
        <v>120000</v>
      </c>
      <c r="G8" s="18">
        <v>120000</v>
      </c>
      <c r="H8" s="18">
        <v>120000</v>
      </c>
      <c r="I8" s="17">
        <v>120000</v>
      </c>
      <c r="J8" s="17">
        <v>120000</v>
      </c>
      <c r="K8" s="17">
        <v>120000</v>
      </c>
      <c r="L8" s="17">
        <v>120000</v>
      </c>
      <c r="M8" s="17">
        <v>120000</v>
      </c>
    </row>
    <row r="9" spans="1:13">
      <c r="A9" s="13" t="s">
        <v>63</v>
      </c>
      <c r="B9" s="19">
        <v>660000</v>
      </c>
      <c r="C9" s="19">
        <v>660000</v>
      </c>
      <c r="D9" s="19">
        <v>675000</v>
      </c>
      <c r="E9" s="19">
        <v>660000</v>
      </c>
      <c r="F9" s="19">
        <v>705000</v>
      </c>
      <c r="G9" s="19">
        <v>720000</v>
      </c>
      <c r="H9" s="19">
        <v>720000</v>
      </c>
      <c r="I9" s="19">
        <v>720000</v>
      </c>
      <c r="J9" s="19">
        <v>720000</v>
      </c>
      <c r="K9" s="19">
        <v>720000</v>
      </c>
      <c r="L9" s="19">
        <v>720000</v>
      </c>
      <c r="M9" s="19">
        <v>720000</v>
      </c>
    </row>
    <row r="10" spans="1:13">
      <c r="A10" s="18" t="s">
        <v>64</v>
      </c>
      <c r="B10" s="18">
        <v>420000</v>
      </c>
      <c r="C10" s="18">
        <v>420000</v>
      </c>
      <c r="D10" s="18">
        <v>420000</v>
      </c>
      <c r="E10" s="18">
        <v>420000</v>
      </c>
      <c r="F10" s="18">
        <v>420000</v>
      </c>
      <c r="G10" s="18">
        <v>435000</v>
      </c>
      <c r="H10" s="18">
        <v>435000</v>
      </c>
      <c r="I10" s="18">
        <v>435000</v>
      </c>
      <c r="J10" s="18">
        <v>435000</v>
      </c>
      <c r="K10" s="18">
        <v>435000</v>
      </c>
      <c r="L10" s="18">
        <v>435000</v>
      </c>
      <c r="M10" s="18">
        <v>435000</v>
      </c>
    </row>
    <row r="11" spans="1:13">
      <c r="A11" s="13" t="s">
        <v>65</v>
      </c>
      <c r="B11" s="13">
        <v>420000</v>
      </c>
      <c r="C11" s="13">
        <v>420000</v>
      </c>
      <c r="D11" s="13">
        <v>60000</v>
      </c>
      <c r="E11" s="18">
        <v>270000</v>
      </c>
      <c r="F11" s="18">
        <v>270000</v>
      </c>
      <c r="G11" s="18">
        <v>270000</v>
      </c>
      <c r="H11" s="18">
        <v>270000</v>
      </c>
      <c r="I11" s="18">
        <v>270000</v>
      </c>
      <c r="J11" s="18">
        <v>270000</v>
      </c>
      <c r="K11" s="18">
        <v>270000</v>
      </c>
      <c r="L11" s="17">
        <v>150000</v>
      </c>
      <c r="M11" s="17">
        <v>165000</v>
      </c>
    </row>
    <row r="12" spans="1:13">
      <c r="A12" s="16" t="s">
        <v>66</v>
      </c>
      <c r="B12" s="16"/>
      <c r="C12" s="16"/>
      <c r="D12" s="16"/>
      <c r="E12" s="16"/>
      <c r="F12" s="16"/>
      <c r="G12" s="16"/>
      <c r="H12" s="16"/>
      <c r="I12" s="22"/>
      <c r="J12" s="22"/>
      <c r="K12" s="22"/>
      <c r="L12" s="22"/>
      <c r="M12" s="22"/>
    </row>
    <row r="13" spans="1:13">
      <c r="A13" s="13" t="s">
        <v>67</v>
      </c>
      <c r="B13" s="18"/>
      <c r="C13" s="18"/>
      <c r="D13" s="18"/>
      <c r="E13" s="18"/>
      <c r="F13" s="18"/>
      <c r="G13" s="18">
        <v>1815000</v>
      </c>
      <c r="H13" s="14">
        <v>300000</v>
      </c>
      <c r="I13" s="14">
        <v>300000</v>
      </c>
      <c r="J13" s="14">
        <v>300000</v>
      </c>
      <c r="K13" s="20"/>
      <c r="L13" s="20"/>
      <c r="M13" s="20"/>
    </row>
    <row r="14" spans="1:13">
      <c r="A14" s="13" t="s">
        <v>68</v>
      </c>
      <c r="B14" s="16"/>
      <c r="C14" s="16"/>
      <c r="D14" s="16"/>
      <c r="E14" s="16"/>
      <c r="F14" s="16"/>
      <c r="G14" s="16"/>
      <c r="H14" s="16"/>
      <c r="I14" s="22"/>
      <c r="J14" s="22"/>
      <c r="K14" s="22"/>
      <c r="L14" s="22"/>
      <c r="M14" s="22"/>
    </row>
    <row r="15" spans="1:13">
      <c r="A15" s="13" t="s">
        <v>69</v>
      </c>
      <c r="B15" s="13">
        <v>210000</v>
      </c>
      <c r="C15" s="13">
        <v>140000</v>
      </c>
      <c r="D15" s="13">
        <v>135000</v>
      </c>
      <c r="E15" s="13">
        <v>135000</v>
      </c>
      <c r="F15" s="18">
        <v>135000</v>
      </c>
      <c r="G15" s="18">
        <v>180000</v>
      </c>
      <c r="H15" s="18">
        <v>150000</v>
      </c>
      <c r="I15" s="17">
        <v>165000</v>
      </c>
      <c r="J15" s="14">
        <v>510000</v>
      </c>
      <c r="K15" s="17">
        <v>375000</v>
      </c>
      <c r="L15" s="14"/>
      <c r="M15" s="14">
        <v>3910000</v>
      </c>
    </row>
    <row r="16" spans="1:13">
      <c r="A16" s="13" t="s">
        <v>70</v>
      </c>
      <c r="B16" s="32"/>
      <c r="C16" s="33"/>
      <c r="D16" s="21"/>
      <c r="E16" s="18"/>
      <c r="F16" s="18">
        <v>2145000</v>
      </c>
      <c r="G16" s="18"/>
      <c r="H16" s="18"/>
      <c r="I16" s="17"/>
      <c r="J16" s="17">
        <v>2325000</v>
      </c>
      <c r="K16" s="15" t="s">
        <v>71</v>
      </c>
      <c r="L16" s="15" t="s">
        <v>71</v>
      </c>
      <c r="M16" s="15" t="s">
        <v>71</v>
      </c>
    </row>
    <row r="17" spans="1:13">
      <c r="A17" s="13" t="s">
        <v>72</v>
      </c>
      <c r="B17" s="13">
        <v>20000</v>
      </c>
      <c r="C17" s="13"/>
      <c r="D17" s="13">
        <v>1650000</v>
      </c>
      <c r="E17" s="13">
        <v>570000</v>
      </c>
      <c r="F17" s="18">
        <v>565000</v>
      </c>
      <c r="G17" s="18">
        <v>585000</v>
      </c>
      <c r="H17" s="18">
        <v>645000</v>
      </c>
      <c r="I17" s="17">
        <v>600000</v>
      </c>
      <c r="J17" s="17">
        <v>585000</v>
      </c>
      <c r="K17" s="17">
        <v>585000</v>
      </c>
      <c r="L17" s="17">
        <v>585000</v>
      </c>
      <c r="M17" s="17">
        <v>570000</v>
      </c>
    </row>
    <row r="18" spans="1:13">
      <c r="A18" s="13" t="s">
        <v>73</v>
      </c>
      <c r="B18" s="13">
        <v>75000</v>
      </c>
      <c r="C18" s="13">
        <v>75000</v>
      </c>
      <c r="D18" s="13">
        <v>75000</v>
      </c>
      <c r="E18" s="13">
        <v>75000</v>
      </c>
      <c r="F18" s="13">
        <v>75000</v>
      </c>
      <c r="G18" s="13">
        <v>90000</v>
      </c>
      <c r="H18" s="13">
        <v>90000</v>
      </c>
      <c r="I18" s="17">
        <v>90000</v>
      </c>
      <c r="J18" s="17">
        <v>90000</v>
      </c>
      <c r="K18" s="17">
        <v>90000</v>
      </c>
      <c r="L18" s="17">
        <v>90000</v>
      </c>
      <c r="M18" s="17">
        <v>90000</v>
      </c>
    </row>
    <row r="19" spans="1:13">
      <c r="A19" s="13" t="s">
        <v>74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7">
        <v>6405000</v>
      </c>
    </row>
    <row r="20" spans="1:13" s="25" customFormat="1" ht="30.75" customHeight="1">
      <c r="A20" s="23" t="s">
        <v>76</v>
      </c>
      <c r="B20" s="23">
        <f t="shared" ref="B20:M20" si="0">SUM(B3:B19)</f>
        <v>2900000</v>
      </c>
      <c r="C20" s="23">
        <f t="shared" si="0"/>
        <v>2790000</v>
      </c>
      <c r="D20" s="23">
        <f t="shared" si="0"/>
        <v>3895000</v>
      </c>
      <c r="E20" s="23">
        <f t="shared" si="0"/>
        <v>3135000</v>
      </c>
      <c r="F20" s="23">
        <f t="shared" si="0"/>
        <v>5285000</v>
      </c>
      <c r="G20" s="23">
        <f t="shared" si="0"/>
        <v>5070000</v>
      </c>
      <c r="H20" s="23">
        <f t="shared" si="0"/>
        <v>3570000</v>
      </c>
      <c r="I20" s="24">
        <f t="shared" si="0"/>
        <v>3540000</v>
      </c>
      <c r="J20" s="24">
        <f t="shared" si="0"/>
        <v>6180000</v>
      </c>
      <c r="K20" s="24">
        <f t="shared" si="0"/>
        <v>3195000</v>
      </c>
      <c r="L20" s="24">
        <f t="shared" si="0"/>
        <v>2700000</v>
      </c>
      <c r="M20" s="24">
        <f t="shared" si="0"/>
        <v>13045000</v>
      </c>
    </row>
  </sheetData>
  <mergeCells count="2">
    <mergeCell ref="B16:C16"/>
    <mergeCell ref="A1:M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총회</vt:lpstr>
      <vt:lpstr>지역회비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</dc:creator>
  <cp:lastModifiedBy>msk</cp:lastModifiedBy>
  <dcterms:created xsi:type="dcterms:W3CDTF">2016-11-14T10:58:19Z</dcterms:created>
  <dcterms:modified xsi:type="dcterms:W3CDTF">2017-01-01T07:44:41Z</dcterms:modified>
</cp:coreProperties>
</file>